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166925"/>
  <mc:AlternateContent xmlns:mc="http://schemas.openxmlformats.org/markup-compatibility/2006">
    <mc:Choice Requires="x15">
      <x15ac:absPath xmlns:x15ac="http://schemas.microsoft.com/office/spreadsheetml/2010/11/ac" url="I:\Skupiny\VRI\P4\OPRAVY\Čistá obnova vodovodu při stavbě kanalizace\PŘÍPRAVA\13 ZAKÁZKY\REALIZACE\DODAVATELÉ (výběrové řízení celek)\01 zadávací dokumentace\b) výkazy výměr\"/>
    </mc:Choice>
  </mc:AlternateContent>
  <xr:revisionPtr revIDLastSave="0" documentId="13_ncr:1_{CDFB26E4-7250-4A18-945B-7018A89E166B}" xr6:coauthVersionLast="47" xr6:coauthVersionMax="47" xr10:uidLastSave="{00000000-0000-0000-0000-000000000000}"/>
  <bookViews>
    <workbookView xWindow="-120" yWindow="-120" windowWidth="29040" windowHeight="17520" xr2:uid="{9FA23A1B-5F13-4BBC-8474-5468E797ADCD}"/>
  </bookViews>
  <sheets>
    <sheet name="Obnova D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19" i="2" l="1"/>
  <c r="E14" i="2"/>
  <c r="E13" i="2"/>
  <c r="E12" i="2"/>
  <c r="E11" i="2"/>
  <c r="E27" i="2"/>
  <c r="E26" i="2"/>
  <c r="E25" i="2"/>
  <c r="E21" i="2"/>
  <c r="E8" i="2"/>
  <c r="E7" i="2"/>
  <c r="E24" i="2"/>
  <c r="E18" i="2"/>
  <c r="E16" i="2"/>
  <c r="E15" i="2"/>
  <c r="E10" i="2"/>
  <c r="E17" i="2"/>
  <c r="E9" i="2"/>
  <c r="E20" i="2"/>
  <c r="E29" i="2"/>
</calcChain>
</file>

<file path=xl/sharedStrings.xml><?xml version="1.0" encoding="utf-8"?>
<sst xmlns="http://schemas.openxmlformats.org/spreadsheetml/2006/main" count="116" uniqueCount="68">
  <si>
    <t>Čistá, obnova vodovodních řadů při stavbě kanalizace</t>
  </si>
  <si>
    <t>Číslo položky</t>
  </si>
  <si>
    <t>Popis položky</t>
  </si>
  <si>
    <t>Jednotky</t>
  </si>
  <si>
    <t>Množství</t>
  </si>
  <si>
    <t>Výpočet</t>
  </si>
  <si>
    <t>Výkop rýhy</t>
  </si>
  <si>
    <t>m</t>
  </si>
  <si>
    <t>Potrubí HDPE100, d32, SDR11, PN16</t>
  </si>
  <si>
    <t>Odfrézování asfaltové vrstvy v místní komunikaci</t>
  </si>
  <si>
    <t>Výstražná fólie bílá šířky 300 mm s nápisem "VODOVOD"</t>
  </si>
  <si>
    <t>Tlaková zkouška vodovodního potrubí</t>
  </si>
  <si>
    <t>Proplach a dezinfekce vodovodního potrubí</t>
  </si>
  <si>
    <t>Soupis prací</t>
  </si>
  <si>
    <t>-</t>
  </si>
  <si>
    <t>Obnova místní komunikace - štěrkopísek tl. 150 mm</t>
  </si>
  <si>
    <t>Obnova místní komunikace - štěrkodrť d0-63 mm, tl. 300 mm</t>
  </si>
  <si>
    <t>Zpětný zásyp rýhy - recyklovaným a tříděným výkopkem z výkopu rýh ve skalním podloží hutněným po 150 mm</t>
  </si>
  <si>
    <t>Obsyp potrubí - recyklovaným a tříděným výkopkem z výkopu rýh ve skalním podloží ručně hutněným po 150 mm</t>
  </si>
  <si>
    <t>Hutněné pískové lože pod potrubí, max. velikost zrna 4 mm</t>
  </si>
  <si>
    <t>Obnova místní komunikace - ACO 11, tl. 50 mm</t>
  </si>
  <si>
    <t>Obnova místní komunikace - ACI 16, tl. 50 mm</t>
  </si>
  <si>
    <t>Odstranění podkladních vrstev místní komunikace v rýze v tl. 500 mm</t>
  </si>
  <si>
    <t>Zkouška průchodnosti potrubí volným nástrojem</t>
  </si>
  <si>
    <t>Soupis armatur a tvarovek dle kladečského schématu</t>
  </si>
  <si>
    <t>ks</t>
  </si>
  <si>
    <t>ISIFLO spojka krátká D34/32, PN16</t>
  </si>
  <si>
    <t>Poklop EURO plovoucí čtvercový</t>
  </si>
  <si>
    <t>Zemní souprava teleskopická pro domovní přípojky 1,30-1,80 m, DN3/4"-2", HAWLE</t>
  </si>
  <si>
    <t>Trouby z tvárné litiny DN80, C100, ZN+AL</t>
  </si>
  <si>
    <t>Litinové koleno hrdlové 22 1/2°, DN80</t>
  </si>
  <si>
    <t>Litinové koleno hrdlové 45°, DN80</t>
  </si>
  <si>
    <t>Litinový sek dl. 1,0 m, DN80</t>
  </si>
  <si>
    <t>WAGA spojka multi/joint 3000, DN80/80, PN16, s jištěním v tahu</t>
  </si>
  <si>
    <t>Domovní šoupátko č. 2810 ZAK, 1" ZAK 34/32, PN16</t>
  </si>
  <si>
    <t>Uzávěrový navrtávací pas č. 3371 ZAK HACOM DN80/34</t>
  </si>
  <si>
    <r>
      <t>Identifikační vodič CYKY-O 2x 4 mm</t>
    </r>
    <r>
      <rPr>
        <vertAlign val="superscript"/>
        <sz val="11"/>
        <rFont val="Calibri"/>
        <family val="2"/>
        <scheme val="minor"/>
      </rPr>
      <t>2</t>
    </r>
  </si>
  <si>
    <r>
      <t>m</t>
    </r>
    <r>
      <rPr>
        <vertAlign val="superscript"/>
        <sz val="11"/>
        <rFont val="Calibri"/>
        <family val="2"/>
        <scheme val="minor"/>
      </rPr>
      <t>2</t>
    </r>
  </si>
  <si>
    <r>
      <t>m</t>
    </r>
    <r>
      <rPr>
        <vertAlign val="superscript"/>
        <sz val="11"/>
        <rFont val="Calibri"/>
        <family val="2"/>
        <scheme val="minor"/>
      </rPr>
      <t>3</t>
    </r>
  </si>
  <si>
    <t>Elektro koleno 45°, d32, SDR11</t>
  </si>
  <si>
    <t>Litinový sek dl. 0,8 m, DN80</t>
  </si>
  <si>
    <t>2,21+0,5+0,5</t>
  </si>
  <si>
    <t>Rozebrání štěrkové plochy</t>
  </si>
  <si>
    <t>Obnova štěrkové plochy</t>
  </si>
  <si>
    <t>257,1+1,6*(3,86+1,93+0,7)</t>
  </si>
  <si>
    <t>1*0,5*(22,42+71,14+4,16+2,23+0,3+1+0,2)+(1,61+10,51+9,59)*0,5</t>
  </si>
  <si>
    <t>1*(22,42+71,14+4,16+2,23+0,3+1+0,2)+(1,61+10,51+9,59)</t>
  </si>
  <si>
    <t>Obnova travnaté plochy</t>
  </si>
  <si>
    <r>
      <t>m</t>
    </r>
    <r>
      <rPr>
        <vertAlign val="superscript"/>
        <sz val="11"/>
        <color theme="1"/>
        <rFont val="Calibri"/>
        <family val="2"/>
        <scheme val="minor"/>
      </rPr>
      <t>2</t>
    </r>
  </si>
  <si>
    <t>Litinový sek dl. 0,2 m, DN80</t>
  </si>
  <si>
    <t>ISIFLO přechodka vnější závit D32/1", PN16</t>
  </si>
  <si>
    <t>(2,48+2,43+7,59)*0,15+1*(8,34+9,84+1,83+0,9+0,82)*0,15</t>
  </si>
  <si>
    <t>1*(6,96+9,13)*0,1</t>
  </si>
  <si>
    <t>1*(6,96+9,13)</t>
  </si>
  <si>
    <t>(2,48+2,43+7,59)+1*(8,34+9,84+1,83+0,9+0,82)</t>
  </si>
  <si>
    <t>Zrušení stávajícího potrubí vodovodního řadu ET DN80 s jeho ponecháním v zemi a zaplněním popílkobetonem. Povrchové znaky na vodovodu se odstraní.</t>
  </si>
  <si>
    <t>Demontáž stávajícího potrubí ET DN80 ve výkopu vč. armatur</t>
  </si>
  <si>
    <t>Litinový U-kus, DN80</t>
  </si>
  <si>
    <t>Obnova vodovodního řadu "D", LT DN80</t>
  </si>
  <si>
    <t>Sejmutí ornice vč. uskladnění na mezideponii</t>
  </si>
  <si>
    <t>125,79+59,60+6*1,5</t>
  </si>
  <si>
    <t>125,79+59,60</t>
  </si>
  <si>
    <t>1*1,15*125,79+1*1*59,60+(2,48+2,43*7,59)*1,55</t>
  </si>
  <si>
    <t>1*(125,79+59,60)*0,1</t>
  </si>
  <si>
    <t>(1*0,25*(125,79+59,6)+((0,5*1)/2*0,15)*(125,79+59,6))-(0,047*0,047*3,14*125,79)</t>
  </si>
  <si>
    <t>236,69-(18,54+52,43+(0,047*0,047*3,14*125,79))</t>
  </si>
  <si>
    <t>dodávka VaK MB</t>
  </si>
  <si>
    <t>Spojovací postřik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</si>
</sst>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vertAlign val="superscript"/>
      <sz val="11"/>
      <name val="Calibri"/>
      <family val="2"/>
      <scheme val="minor"/>
    </font>
    <font>
      <vertAlign val="superscript"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2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/>
    </xf>
    <xf numFmtId="2" fontId="0" fillId="0" borderId="1" xfId="0" applyNumberFormat="1" applyBorder="1" applyAlignment="1">
      <alignment horizontal="center" vertical="center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wrapText="1"/>
    </xf>
    <xf numFmtId="0" fontId="3" fillId="0" borderId="0" xfId="0" applyFont="1"/>
    <xf numFmtId="0" fontId="7" fillId="0" borderId="1" xfId="0" applyFont="1" applyBorder="1" applyAlignment="1">
      <alignment horizontal="center" vertical="center"/>
    </xf>
    <xf numFmtId="2" fontId="7" fillId="0" borderId="1" xfId="0" applyNumberFormat="1" applyFont="1" applyBorder="1" applyAlignment="1">
      <alignment horizontal="center" vertical="center"/>
    </xf>
    <xf numFmtId="0" fontId="7" fillId="0" borderId="1" xfId="0" applyFont="1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/>
    <xf numFmtId="2" fontId="0" fillId="0" borderId="1" xfId="0" applyNumberForma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left"/>
    </xf>
    <xf numFmtId="0" fontId="1" fillId="2" borderId="1" xfId="0" applyFont="1" applyFill="1" applyBorder="1" applyAlignment="1">
      <alignment horizontal="left" vertical="center"/>
    </xf>
    <xf numFmtId="0" fontId="3" fillId="2" borderId="1" xfId="0" applyFont="1" applyFill="1" applyBorder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D43B1-2E60-45D9-BC5E-715756FBCE12}">
  <dimension ref="A1:F51"/>
  <sheetViews>
    <sheetView tabSelected="1" topLeftCell="A13" zoomScaleNormal="100" workbookViewId="0">
      <selection activeCell="C43" sqref="C43:C46"/>
    </sheetView>
  </sheetViews>
  <sheetFormatPr defaultRowHeight="15" x14ac:dyDescent="0.25"/>
  <cols>
    <col min="1" max="1" width="11.7109375" customWidth="1"/>
    <col min="2" max="2" width="74.85546875" customWidth="1"/>
    <col min="3" max="3" width="16.28515625" customWidth="1"/>
    <col min="4" max="4" width="9.85546875" customWidth="1"/>
    <col min="5" max="5" width="10" customWidth="1"/>
    <col min="6" max="6" width="97" customWidth="1"/>
    <col min="7" max="7" width="11" customWidth="1"/>
  </cols>
  <sheetData>
    <row r="1" spans="1:6" x14ac:dyDescent="0.25">
      <c r="A1" s="1" t="s">
        <v>0</v>
      </c>
    </row>
    <row r="2" spans="1:6" ht="7.5" customHeight="1" x14ac:dyDescent="0.25">
      <c r="A2" s="1"/>
    </row>
    <row r="3" spans="1:6" x14ac:dyDescent="0.25">
      <c r="A3" s="1" t="s">
        <v>58</v>
      </c>
    </row>
    <row r="4" spans="1:6" ht="6.75" customHeight="1" x14ac:dyDescent="0.25">
      <c r="A4" s="1"/>
    </row>
    <row r="5" spans="1:6" x14ac:dyDescent="0.25">
      <c r="A5" s="1" t="s">
        <v>13</v>
      </c>
    </row>
    <row r="6" spans="1:6" x14ac:dyDescent="0.25">
      <c r="A6" s="2" t="s">
        <v>1</v>
      </c>
      <c r="B6" s="3" t="s">
        <v>2</v>
      </c>
      <c r="C6" s="26" t="s">
        <v>66</v>
      </c>
      <c r="D6" s="2" t="s">
        <v>3</v>
      </c>
      <c r="E6" s="2" t="s">
        <v>4</v>
      </c>
      <c r="F6" s="2" t="s">
        <v>5</v>
      </c>
    </row>
    <row r="7" spans="1:6" ht="17.25" x14ac:dyDescent="0.25">
      <c r="A7" s="6">
        <v>1</v>
      </c>
      <c r="B7" s="9" t="s">
        <v>59</v>
      </c>
      <c r="C7" s="9"/>
      <c r="D7" s="6" t="s">
        <v>38</v>
      </c>
      <c r="E7" s="8">
        <f>(2.48+2.43+7.59)*0.15+1*(8.34+9.84+1.83+0.9+0.82)*0.15</f>
        <v>5.1344999999999992</v>
      </c>
      <c r="F7" s="9" t="s">
        <v>51</v>
      </c>
    </row>
    <row r="8" spans="1:6" ht="17.25" x14ac:dyDescent="0.25">
      <c r="A8" s="6">
        <v>2</v>
      </c>
      <c r="B8" s="9" t="s">
        <v>42</v>
      </c>
      <c r="C8" s="9"/>
      <c r="D8" s="6" t="s">
        <v>38</v>
      </c>
      <c r="E8" s="8">
        <f>1*(6.96+9.13)*0.1</f>
        <v>1.609</v>
      </c>
      <c r="F8" s="9" t="s">
        <v>52</v>
      </c>
    </row>
    <row r="9" spans="1:6" ht="17.25" x14ac:dyDescent="0.25">
      <c r="A9" s="6">
        <v>3</v>
      </c>
      <c r="B9" s="7" t="s">
        <v>9</v>
      </c>
      <c r="C9" s="7"/>
      <c r="D9" s="6" t="s">
        <v>37</v>
      </c>
      <c r="E9" s="8">
        <f>257.1+1.6*(3.86+1.93+0.7)</f>
        <v>267.48400000000004</v>
      </c>
      <c r="F9" s="9" t="s">
        <v>44</v>
      </c>
    </row>
    <row r="10" spans="1:6" ht="17.25" x14ac:dyDescent="0.25">
      <c r="A10" s="6">
        <v>4</v>
      </c>
      <c r="B10" s="7" t="s">
        <v>22</v>
      </c>
      <c r="C10" s="7"/>
      <c r="D10" s="6" t="s">
        <v>38</v>
      </c>
      <c r="E10" s="8">
        <f>1*0.5*(22.42+71.14+4.16+2.23+0.3+1+0.2)+(1.61+10.51+9.59)*0.5</f>
        <v>61.58</v>
      </c>
      <c r="F10" s="7" t="s">
        <v>45</v>
      </c>
    </row>
    <row r="11" spans="1:6" ht="17.25" x14ac:dyDescent="0.25">
      <c r="A11" s="6">
        <v>5</v>
      </c>
      <c r="B11" s="7" t="s">
        <v>6</v>
      </c>
      <c r="C11" s="7"/>
      <c r="D11" s="6" t="s">
        <v>38</v>
      </c>
      <c r="E11" s="8">
        <f>1*1.15*125.79+1*1*59.6+(2.48+2.43*7.59)*1.55</f>
        <v>236.690235</v>
      </c>
      <c r="F11" s="7" t="s">
        <v>62</v>
      </c>
    </row>
    <row r="12" spans="1:6" ht="17.25" x14ac:dyDescent="0.25">
      <c r="A12" s="6">
        <v>6</v>
      </c>
      <c r="B12" s="7" t="s">
        <v>19</v>
      </c>
      <c r="C12" s="7"/>
      <c r="D12" s="6" t="s">
        <v>38</v>
      </c>
      <c r="E12" s="8">
        <f>1*(125.79+59.6)*0.1</f>
        <v>18.539000000000001</v>
      </c>
      <c r="F12" s="7" t="s">
        <v>63</v>
      </c>
    </row>
    <row r="13" spans="1:6" ht="30" x14ac:dyDescent="0.25">
      <c r="A13" s="6">
        <v>7</v>
      </c>
      <c r="B13" s="14" t="s">
        <v>18</v>
      </c>
      <c r="C13" s="14"/>
      <c r="D13" s="6" t="s">
        <v>38</v>
      </c>
      <c r="E13" s="8">
        <f>(1*0.25*(125.79+59.6)+((0.5*1)/2*0.15)*(125.79+59.6))-(0.047*0.047*3.14*125.79)</f>
        <v>52.427112854600004</v>
      </c>
      <c r="F13" s="11" t="s">
        <v>64</v>
      </c>
    </row>
    <row r="14" spans="1:6" ht="30" x14ac:dyDescent="0.25">
      <c r="A14" s="6">
        <v>8</v>
      </c>
      <c r="B14" s="15" t="s">
        <v>17</v>
      </c>
      <c r="C14" s="15"/>
      <c r="D14" s="6" t="s">
        <v>38</v>
      </c>
      <c r="E14" s="8">
        <f>236.69-(18.54+52.43+(0.047*0.047*3.14*125.79))</f>
        <v>164.84748785459999</v>
      </c>
      <c r="F14" s="11" t="s">
        <v>65</v>
      </c>
    </row>
    <row r="15" spans="1:6" ht="17.25" x14ac:dyDescent="0.25">
      <c r="A15" s="6">
        <v>9</v>
      </c>
      <c r="B15" s="7" t="s">
        <v>16</v>
      </c>
      <c r="C15" s="7"/>
      <c r="D15" s="6" t="s">
        <v>37</v>
      </c>
      <c r="E15" s="8">
        <f>1*(22.42+71.14+4.16+2.23+0.3+1+0.2)+(1.61+10.51+9.59)</f>
        <v>123.16</v>
      </c>
      <c r="F15" s="7" t="s">
        <v>46</v>
      </c>
    </row>
    <row r="16" spans="1:6" ht="17.25" x14ac:dyDescent="0.25">
      <c r="A16" s="6">
        <v>10</v>
      </c>
      <c r="B16" s="7" t="s">
        <v>15</v>
      </c>
      <c r="C16" s="7"/>
      <c r="D16" s="6" t="s">
        <v>37</v>
      </c>
      <c r="E16" s="8">
        <f>1*(22.42+71.14+4.16+2.23+0.3+1+0.2)+(1.61+10.51+9.59)</f>
        <v>123.16</v>
      </c>
      <c r="F16" s="7" t="s">
        <v>46</v>
      </c>
    </row>
    <row r="17" spans="1:6" ht="17.25" x14ac:dyDescent="0.25">
      <c r="A17" s="6">
        <v>11</v>
      </c>
      <c r="B17" s="7" t="s">
        <v>20</v>
      </c>
      <c r="C17" s="7"/>
      <c r="D17" s="6" t="s">
        <v>37</v>
      </c>
      <c r="E17" s="8">
        <f>257.1+1.6*(3.86+1.93+0.7)</f>
        <v>267.48400000000004</v>
      </c>
      <c r="F17" s="9" t="s">
        <v>44</v>
      </c>
    </row>
    <row r="18" spans="1:6" ht="17.25" x14ac:dyDescent="0.25">
      <c r="A18" s="6">
        <v>12</v>
      </c>
      <c r="B18" s="7" t="s">
        <v>21</v>
      </c>
      <c r="C18" s="7"/>
      <c r="D18" s="6" t="s">
        <v>37</v>
      </c>
      <c r="E18" s="8">
        <f>1*(22.42+71.14+4.16+2.23+0.3+1+0.2)+(1.61+10.51+9.59)</f>
        <v>123.16</v>
      </c>
      <c r="F18" s="7" t="s">
        <v>46</v>
      </c>
    </row>
    <row r="19" spans="1:6" ht="17.25" x14ac:dyDescent="0.25">
      <c r="A19" s="6">
        <v>13</v>
      </c>
      <c r="B19" s="7" t="s">
        <v>67</v>
      </c>
      <c r="C19" s="7"/>
      <c r="D19" s="6" t="s">
        <v>37</v>
      </c>
      <c r="E19" s="8">
        <f>257.1+1.6*(3.86+1.93+0.7)</f>
        <v>267.48400000000004</v>
      </c>
      <c r="F19" s="9" t="s">
        <v>44</v>
      </c>
    </row>
    <row r="20" spans="1:6" ht="17.25" x14ac:dyDescent="0.25">
      <c r="A20" s="6">
        <v>13</v>
      </c>
      <c r="B20" s="9" t="s">
        <v>43</v>
      </c>
      <c r="C20" s="9"/>
      <c r="D20" s="6" t="s">
        <v>37</v>
      </c>
      <c r="E20" s="8">
        <f>1*6.96</f>
        <v>6.96</v>
      </c>
      <c r="F20" s="9" t="s">
        <v>53</v>
      </c>
    </row>
    <row r="21" spans="1:6" ht="17.25" x14ac:dyDescent="0.25">
      <c r="A21" s="6">
        <v>14</v>
      </c>
      <c r="B21" s="21" t="s">
        <v>47</v>
      </c>
      <c r="C21" s="21"/>
      <c r="D21" s="12" t="s">
        <v>48</v>
      </c>
      <c r="E21" s="13">
        <f>(2.48+2.43+7.59)+1*(8.34+9.84+1.83+0.9+0.82)</f>
        <v>34.229999999999997</v>
      </c>
      <c r="F21" s="22" t="s">
        <v>54</v>
      </c>
    </row>
    <row r="22" spans="1:6" x14ac:dyDescent="0.25">
      <c r="A22" s="6">
        <v>15</v>
      </c>
      <c r="B22" s="7" t="s">
        <v>29</v>
      </c>
      <c r="C22" s="7"/>
      <c r="D22" s="6" t="s">
        <v>7</v>
      </c>
      <c r="E22" s="8">
        <v>125.79</v>
      </c>
      <c r="F22" s="7" t="s">
        <v>14</v>
      </c>
    </row>
    <row r="23" spans="1:6" x14ac:dyDescent="0.25">
      <c r="A23" s="6">
        <v>16</v>
      </c>
      <c r="B23" s="7" t="s">
        <v>8</v>
      </c>
      <c r="C23" s="7"/>
      <c r="D23" s="6" t="s">
        <v>7</v>
      </c>
      <c r="E23" s="8">
        <v>59.6</v>
      </c>
      <c r="F23" s="7" t="s">
        <v>14</v>
      </c>
    </row>
    <row r="24" spans="1:6" ht="17.25" x14ac:dyDescent="0.25">
      <c r="A24" s="6">
        <v>17</v>
      </c>
      <c r="B24" s="7" t="s">
        <v>36</v>
      </c>
      <c r="C24" s="7"/>
      <c r="D24" s="6" t="s">
        <v>7</v>
      </c>
      <c r="E24" s="8">
        <f>125.79+47.6+6*1.5</f>
        <v>182.39000000000001</v>
      </c>
      <c r="F24" s="7" t="s">
        <v>60</v>
      </c>
    </row>
    <row r="25" spans="1:6" x14ac:dyDescent="0.25">
      <c r="A25" s="6">
        <v>18</v>
      </c>
      <c r="B25" s="7" t="s">
        <v>10</v>
      </c>
      <c r="C25" s="7"/>
      <c r="D25" s="6" t="s">
        <v>7</v>
      </c>
      <c r="E25" s="8">
        <f>125.79+59.6</f>
        <v>185.39000000000001</v>
      </c>
      <c r="F25" s="7" t="s">
        <v>61</v>
      </c>
    </row>
    <row r="26" spans="1:6" x14ac:dyDescent="0.25">
      <c r="A26" s="6">
        <v>19</v>
      </c>
      <c r="B26" s="19" t="s">
        <v>11</v>
      </c>
      <c r="C26" s="19"/>
      <c r="D26" s="17" t="s">
        <v>7</v>
      </c>
      <c r="E26" s="8">
        <f>125.79+59.6</f>
        <v>185.39000000000001</v>
      </c>
      <c r="F26" s="7" t="s">
        <v>61</v>
      </c>
    </row>
    <row r="27" spans="1:6" x14ac:dyDescent="0.25">
      <c r="A27" s="6">
        <v>20</v>
      </c>
      <c r="B27" s="19" t="s">
        <v>12</v>
      </c>
      <c r="C27" s="19"/>
      <c r="D27" s="17" t="s">
        <v>7</v>
      </c>
      <c r="E27" s="8">
        <f>125.79+59.6</f>
        <v>185.39000000000001</v>
      </c>
      <c r="F27" s="7" t="s">
        <v>61</v>
      </c>
    </row>
    <row r="28" spans="1:6" x14ac:dyDescent="0.25">
      <c r="A28" s="6">
        <v>21</v>
      </c>
      <c r="B28" s="19" t="s">
        <v>23</v>
      </c>
      <c r="C28" s="19"/>
      <c r="D28" s="17" t="s">
        <v>7</v>
      </c>
      <c r="E28" s="18">
        <v>125.79</v>
      </c>
      <c r="F28" s="20">
        <v>125.79</v>
      </c>
    </row>
    <row r="29" spans="1:6" x14ac:dyDescent="0.25">
      <c r="A29" s="6">
        <v>22</v>
      </c>
      <c r="B29" s="7" t="s">
        <v>56</v>
      </c>
      <c r="C29" s="7"/>
      <c r="D29" s="6" t="s">
        <v>7</v>
      </c>
      <c r="E29" s="8">
        <f>2.21+0.5+0.5</f>
        <v>3.21</v>
      </c>
      <c r="F29" s="7" t="s">
        <v>41</v>
      </c>
    </row>
    <row r="30" spans="1:6" ht="32.25" customHeight="1" x14ac:dyDescent="0.25">
      <c r="A30" s="6">
        <v>23</v>
      </c>
      <c r="B30" s="10" t="s">
        <v>55</v>
      </c>
      <c r="C30" s="10"/>
      <c r="D30" s="6" t="s">
        <v>7</v>
      </c>
      <c r="E30" s="8">
        <v>121.04</v>
      </c>
      <c r="F30" s="9">
        <v>121.04</v>
      </c>
    </row>
    <row r="31" spans="1:6" x14ac:dyDescent="0.25">
      <c r="A31" s="25" t="s">
        <v>24</v>
      </c>
      <c r="B31" s="25"/>
      <c r="C31" s="25"/>
      <c r="D31" s="25"/>
      <c r="E31" s="25"/>
      <c r="F31" s="25"/>
    </row>
    <row r="32" spans="1:6" x14ac:dyDescent="0.25">
      <c r="A32" s="23" t="s">
        <v>1</v>
      </c>
      <c r="B32" s="24" t="s">
        <v>2</v>
      </c>
      <c r="C32" s="24"/>
      <c r="D32" s="23" t="s">
        <v>3</v>
      </c>
      <c r="E32" s="23" t="s">
        <v>4</v>
      </c>
      <c r="F32" s="16"/>
    </row>
    <row r="33" spans="1:6" x14ac:dyDescent="0.25">
      <c r="A33" s="6">
        <v>1</v>
      </c>
      <c r="B33" s="7" t="s">
        <v>26</v>
      </c>
      <c r="C33" s="7"/>
      <c r="D33" s="6" t="s">
        <v>25</v>
      </c>
      <c r="E33" s="6">
        <v>4</v>
      </c>
      <c r="F33" s="5"/>
    </row>
    <row r="34" spans="1:6" x14ac:dyDescent="0.25">
      <c r="A34" s="6">
        <v>2</v>
      </c>
      <c r="B34" s="7" t="s">
        <v>50</v>
      </c>
      <c r="C34" s="7"/>
      <c r="D34" s="6" t="s">
        <v>25</v>
      </c>
      <c r="E34" s="6">
        <v>2</v>
      </c>
      <c r="F34" s="5"/>
    </row>
    <row r="35" spans="1:6" x14ac:dyDescent="0.25">
      <c r="A35" s="6">
        <v>3</v>
      </c>
      <c r="B35" s="7" t="s">
        <v>30</v>
      </c>
      <c r="C35" s="7"/>
      <c r="D35" s="6" t="s">
        <v>25</v>
      </c>
      <c r="E35" s="6">
        <v>1</v>
      </c>
      <c r="F35" s="5"/>
    </row>
    <row r="36" spans="1:6" x14ac:dyDescent="0.25">
      <c r="A36" s="6">
        <v>4</v>
      </c>
      <c r="B36" s="7" t="s">
        <v>31</v>
      </c>
      <c r="C36" s="7"/>
      <c r="D36" s="6" t="s">
        <v>25</v>
      </c>
      <c r="E36" s="6">
        <v>3</v>
      </c>
      <c r="F36" s="5"/>
    </row>
    <row r="37" spans="1:6" x14ac:dyDescent="0.25">
      <c r="A37" s="6">
        <v>5</v>
      </c>
      <c r="B37" s="7" t="s">
        <v>57</v>
      </c>
      <c r="C37" s="7"/>
      <c r="D37" s="6" t="s">
        <v>25</v>
      </c>
      <c r="E37" s="6">
        <v>1</v>
      </c>
      <c r="F37" s="5"/>
    </row>
    <row r="38" spans="1:6" x14ac:dyDescent="0.25">
      <c r="A38" s="6">
        <v>6</v>
      </c>
      <c r="B38" s="7" t="s">
        <v>49</v>
      </c>
      <c r="C38" s="7"/>
      <c r="D38" s="6" t="s">
        <v>25</v>
      </c>
      <c r="E38" s="6">
        <v>1</v>
      </c>
      <c r="F38" s="5"/>
    </row>
    <row r="39" spans="1:6" x14ac:dyDescent="0.25">
      <c r="A39" s="6">
        <v>7</v>
      </c>
      <c r="B39" s="7" t="s">
        <v>40</v>
      </c>
      <c r="C39" s="7"/>
      <c r="D39" s="6" t="s">
        <v>25</v>
      </c>
      <c r="E39" s="6">
        <v>1</v>
      </c>
      <c r="F39" s="5"/>
    </row>
    <row r="40" spans="1:6" x14ac:dyDescent="0.25">
      <c r="A40" s="6">
        <v>8</v>
      </c>
      <c r="B40" s="7" t="s">
        <v>32</v>
      </c>
      <c r="C40" s="7"/>
      <c r="D40" s="6" t="s">
        <v>25</v>
      </c>
      <c r="E40" s="6">
        <v>1</v>
      </c>
      <c r="F40" s="5"/>
    </row>
    <row r="41" spans="1:6" x14ac:dyDescent="0.25">
      <c r="A41" s="6">
        <v>9</v>
      </c>
      <c r="B41" s="7" t="s">
        <v>33</v>
      </c>
      <c r="C41" s="7"/>
      <c r="D41" s="6" t="s">
        <v>25</v>
      </c>
      <c r="E41" s="6">
        <v>1</v>
      </c>
      <c r="F41" s="5"/>
    </row>
    <row r="42" spans="1:6" x14ac:dyDescent="0.25">
      <c r="A42" s="6">
        <v>10</v>
      </c>
      <c r="B42" s="7" t="s">
        <v>39</v>
      </c>
      <c r="C42" s="7"/>
      <c r="D42" s="6" t="s">
        <v>25</v>
      </c>
      <c r="E42" s="6">
        <v>1</v>
      </c>
      <c r="F42" s="5"/>
    </row>
    <row r="43" spans="1:6" x14ac:dyDescent="0.25">
      <c r="A43" s="6">
        <v>11</v>
      </c>
      <c r="B43" s="7" t="s">
        <v>34</v>
      </c>
      <c r="C43" s="27" t="s">
        <v>66</v>
      </c>
      <c r="D43" s="6" t="s">
        <v>25</v>
      </c>
      <c r="E43" s="6">
        <v>6</v>
      </c>
      <c r="F43" s="5"/>
    </row>
    <row r="44" spans="1:6" x14ac:dyDescent="0.25">
      <c r="A44" s="6">
        <v>12</v>
      </c>
      <c r="B44" s="7" t="s">
        <v>35</v>
      </c>
      <c r="C44" s="27" t="s">
        <v>66</v>
      </c>
      <c r="D44" s="6" t="s">
        <v>25</v>
      </c>
      <c r="E44" s="6">
        <v>6</v>
      </c>
      <c r="F44" s="5"/>
    </row>
    <row r="45" spans="1:6" x14ac:dyDescent="0.25">
      <c r="A45" s="6">
        <v>13</v>
      </c>
      <c r="B45" s="7" t="s">
        <v>27</v>
      </c>
      <c r="C45" s="27" t="s">
        <v>66</v>
      </c>
      <c r="D45" s="6" t="s">
        <v>25</v>
      </c>
      <c r="E45" s="6">
        <v>6</v>
      </c>
      <c r="F45" s="5"/>
    </row>
    <row r="46" spans="1:6" x14ac:dyDescent="0.25">
      <c r="A46" s="6">
        <v>14</v>
      </c>
      <c r="B46" s="7" t="s">
        <v>28</v>
      </c>
      <c r="C46" s="27" t="s">
        <v>66</v>
      </c>
      <c r="D46" s="6" t="s">
        <v>25</v>
      </c>
      <c r="E46" s="6">
        <v>6</v>
      </c>
      <c r="F46" s="5"/>
    </row>
    <row r="47" spans="1:6" x14ac:dyDescent="0.25">
      <c r="A47" s="4"/>
    </row>
    <row r="48" spans="1:6" x14ac:dyDescent="0.25">
      <c r="A48" s="4"/>
    </row>
    <row r="49" spans="1:1" x14ac:dyDescent="0.25">
      <c r="A49" s="4"/>
    </row>
    <row r="50" spans="1:1" x14ac:dyDescent="0.25">
      <c r="A50" s="4"/>
    </row>
    <row r="51" spans="1:1" x14ac:dyDescent="0.25">
      <c r="A51" s="4"/>
    </row>
  </sheetData>
  <mergeCells count="1">
    <mergeCell ref="A31:F31"/>
  </mergeCells>
  <pageMargins left="0.7" right="0.7" top="0.78740157499999996" bottom="0.78740157499999996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Obnova 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 Plasek</dc:creator>
  <cp:lastModifiedBy>Šlambor Oldřich</cp:lastModifiedBy>
  <dcterms:created xsi:type="dcterms:W3CDTF">2025-04-14T07:51:57Z</dcterms:created>
  <dcterms:modified xsi:type="dcterms:W3CDTF">2025-05-23T08:10:57Z</dcterms:modified>
</cp:coreProperties>
</file>